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Sean M Supportive Files\GCC - Fleet Expansion\Readiness Documents\"/>
    </mc:Choice>
  </mc:AlternateContent>
  <xr:revisionPtr revIDLastSave="0" documentId="8_{7A1C9319-36A8-4953-9971-65C37DFFE2F2}" xr6:coauthVersionLast="37" xr6:coauthVersionMax="37" xr10:uidLastSave="{00000000-0000-0000-0000-000000000000}"/>
  <bookViews>
    <workbookView xWindow="0" yWindow="0" windowWidth="19380" windowHeight="7770" xr2:uid="{8C1E5854-786C-40EA-A312-140E843861AB}"/>
  </bookViews>
  <sheets>
    <sheet name="SBCT Ridership Estimate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19" i="1" l="1"/>
  <c r="S18" i="1"/>
  <c r="S20" i="1" s="1"/>
  <c r="S21" i="1" s="1"/>
  <c r="S23" i="1" s="1"/>
  <c r="G18" i="1"/>
  <c r="F18" i="1"/>
  <c r="E18" i="1"/>
  <c r="D18" i="1"/>
  <c r="C18" i="1"/>
  <c r="E14" i="1"/>
  <c r="E15" i="1" s="1"/>
  <c r="R15" i="1" s="1"/>
  <c r="R13" i="1"/>
  <c r="Q13" i="1" s="1"/>
  <c r="F13" i="1"/>
  <c r="N13" i="1" s="1"/>
  <c r="M13" i="1" s="1"/>
  <c r="E13" i="1"/>
  <c r="AE12" i="1"/>
  <c r="R12" i="1"/>
  <c r="Q12" i="1" s="1"/>
  <c r="G12" i="1"/>
  <c r="J12" i="1" s="1"/>
  <c r="I12" i="1" s="1"/>
  <c r="F12" i="1"/>
  <c r="E12" i="1"/>
  <c r="E16" i="1" s="1"/>
  <c r="D12" i="1"/>
  <c r="L12" i="1" s="1"/>
  <c r="K12" i="1" s="1"/>
  <c r="C12" i="1"/>
  <c r="C13" i="1" s="1"/>
  <c r="AE11" i="1"/>
  <c r="R11" i="1"/>
  <c r="Q11" i="1"/>
  <c r="P11" i="1"/>
  <c r="O11" i="1" s="1"/>
  <c r="N11" i="1"/>
  <c r="M11" i="1"/>
  <c r="L11" i="1"/>
  <c r="K11" i="1" s="1"/>
  <c r="J11" i="1"/>
  <c r="I11" i="1"/>
  <c r="H11" i="1"/>
  <c r="AE10" i="1"/>
  <c r="R10" i="1"/>
  <c r="Q10" i="1"/>
  <c r="P10" i="1"/>
  <c r="O10" i="1" s="1"/>
  <c r="N10" i="1"/>
  <c r="M10" i="1"/>
  <c r="L10" i="1"/>
  <c r="K10" i="1" s="1"/>
  <c r="J10" i="1"/>
  <c r="I10" i="1"/>
  <c r="H10" i="1"/>
  <c r="AE9" i="1"/>
  <c r="R9" i="1"/>
  <c r="Q9" i="1"/>
  <c r="P9" i="1"/>
  <c r="O9" i="1" s="1"/>
  <c r="N9" i="1"/>
  <c r="M9" i="1"/>
  <c r="L9" i="1"/>
  <c r="K9" i="1" s="1"/>
  <c r="J9" i="1"/>
  <c r="I9" i="1"/>
  <c r="H9" i="1"/>
  <c r="AE8" i="1"/>
  <c r="R8" i="1"/>
  <c r="Q8" i="1"/>
  <c r="P8" i="1"/>
  <c r="O8" i="1" s="1"/>
  <c r="N8" i="1"/>
  <c r="M8" i="1"/>
  <c r="L8" i="1"/>
  <c r="K8" i="1" s="1"/>
  <c r="J8" i="1"/>
  <c r="I8" i="1"/>
  <c r="H8" i="1"/>
  <c r="AE7" i="1"/>
  <c r="R7" i="1"/>
  <c r="Q7" i="1"/>
  <c r="P7" i="1"/>
  <c r="O7" i="1" s="1"/>
  <c r="N7" i="1"/>
  <c r="M7" i="1"/>
  <c r="L7" i="1"/>
  <c r="K7" i="1" s="1"/>
  <c r="J7" i="1"/>
  <c r="I7" i="1"/>
  <c r="H7" i="1"/>
  <c r="AE6" i="1"/>
  <c r="R6" i="1"/>
  <c r="Q6" i="1"/>
  <c r="P6" i="1"/>
  <c r="O6" i="1" s="1"/>
  <c r="N6" i="1"/>
  <c r="M6" i="1"/>
  <c r="L6" i="1"/>
  <c r="K6" i="1" s="1"/>
  <c r="J6" i="1"/>
  <c r="I6" i="1"/>
  <c r="H6" i="1"/>
  <c r="AE5" i="1"/>
  <c r="R5" i="1"/>
  <c r="Q5" i="1"/>
  <c r="P5" i="1"/>
  <c r="O5" i="1" s="1"/>
  <c r="N5" i="1"/>
  <c r="M5" i="1"/>
  <c r="L5" i="1"/>
  <c r="K5" i="1" s="1"/>
  <c r="J5" i="1"/>
  <c r="I5" i="1"/>
  <c r="H5" i="1"/>
  <c r="AE4" i="1"/>
  <c r="R4" i="1"/>
  <c r="Q4" i="1"/>
  <c r="P4" i="1"/>
  <c r="O4" i="1" s="1"/>
  <c r="N4" i="1"/>
  <c r="M4" i="1"/>
  <c r="L4" i="1"/>
  <c r="K4" i="1" s="1"/>
  <c r="J4" i="1"/>
  <c r="I4" i="1"/>
  <c r="H4" i="1"/>
  <c r="AE15" i="1" l="1"/>
  <c r="Q15" i="1"/>
  <c r="C14" i="1"/>
  <c r="P13" i="1"/>
  <c r="O13" i="1" s="1"/>
  <c r="S24" i="1"/>
  <c r="H12" i="1"/>
  <c r="P12" i="1"/>
  <c r="O12" i="1" s="1"/>
  <c r="G13" i="1"/>
  <c r="F14" i="1"/>
  <c r="R14" i="1"/>
  <c r="D13" i="1"/>
  <c r="AE13" i="1"/>
  <c r="N12" i="1"/>
  <c r="M12" i="1" s="1"/>
  <c r="D14" i="1" l="1"/>
  <c r="L13" i="1"/>
  <c r="K13" i="1" s="1"/>
  <c r="J13" i="1"/>
  <c r="I13" i="1" s="1"/>
  <c r="G14" i="1"/>
  <c r="C15" i="1"/>
  <c r="P14" i="1"/>
  <c r="O14" i="1" s="1"/>
  <c r="AE14" i="1"/>
  <c r="Q14" i="1"/>
  <c r="Q16" i="1" s="1"/>
  <c r="H13" i="1"/>
  <c r="C16" i="1"/>
  <c r="N14" i="1"/>
  <c r="M14" i="1" s="1"/>
  <c r="F15" i="1"/>
  <c r="P15" i="1" l="1"/>
  <c r="O15" i="1" s="1"/>
  <c r="O16" i="1" s="1"/>
  <c r="L14" i="1"/>
  <c r="K14" i="1" s="1"/>
  <c r="K16" i="1" s="1"/>
  <c r="D15" i="1"/>
  <c r="L15" i="1" s="1"/>
  <c r="K15" i="1" s="1"/>
  <c r="G15" i="1"/>
  <c r="J14" i="1"/>
  <c r="I14" i="1" s="1"/>
  <c r="N15" i="1"/>
  <c r="M15" i="1" s="1"/>
  <c r="M16" i="1" s="1"/>
  <c r="F16" i="1"/>
  <c r="H14" i="1"/>
  <c r="J15" i="1" l="1"/>
  <c r="I15" i="1" s="1"/>
  <c r="I16" i="1" s="1"/>
  <c r="S16" i="1" s="1"/>
  <c r="S26" i="1" s="1"/>
  <c r="S28" i="1" s="1"/>
  <c r="S29" i="1" s="1"/>
  <c r="G16" i="1"/>
  <c r="H15" i="1"/>
  <c r="D16" i="1"/>
  <c r="H16" i="1" l="1"/>
  <c r="D19" i="1" s="1"/>
  <c r="D20" i="1" s="1"/>
  <c r="E19" i="1" l="1"/>
  <c r="E20" i="1" s="1"/>
  <c r="C19" i="1"/>
  <c r="C20" i="1" s="1"/>
  <c r="F19" i="1"/>
  <c r="F20" i="1" s="1"/>
  <c r="G19" i="1"/>
  <c r="G2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Susan Maclay</author>
  </authors>
  <commentList>
    <comment ref="C12" authorId="0" shapeId="0" xr:uid="{D203D00B-AB77-4E6D-8007-DEF5549278F0}">
      <text>
        <r>
          <rPr>
            <b/>
            <sz val="9"/>
            <color indexed="81"/>
            <rFont val="Tahoma"/>
            <charset val="1"/>
          </rPr>
          <t>Susan Maclay:</t>
        </r>
        <r>
          <rPr>
            <sz val="9"/>
            <color indexed="81"/>
            <rFont val="Tahoma"/>
            <charset val="1"/>
          </rPr>
          <t xml:space="preserve">
Averaged since no data
</t>
        </r>
      </text>
    </comment>
  </commentList>
</comments>
</file>

<file path=xl/sharedStrings.xml><?xml version="1.0" encoding="utf-8"?>
<sst xmlns="http://schemas.openxmlformats.org/spreadsheetml/2006/main" count="47" uniqueCount="36">
  <si>
    <t>BRAZORIA COUNTY FIXED ROUTE SUMMARY</t>
  </si>
  <si>
    <t>2017 DAILY - BRAZORIA COUNTY FIXED ROUTE NEW USER ESTIMATE</t>
  </si>
  <si>
    <t>DOW</t>
  </si>
  <si>
    <t xml:space="preserve">Month </t>
  </si>
  <si>
    <t xml:space="preserve">Freeport Red </t>
  </si>
  <si>
    <t>Regional Green</t>
  </si>
  <si>
    <t>Lake Jackson Blue</t>
  </si>
  <si>
    <t>Regional Gold</t>
  </si>
  <si>
    <t>Angleton</t>
  </si>
  <si>
    <t>TOTALS</t>
  </si>
  <si>
    <t xml:space="preserve">Regional Gold </t>
  </si>
  <si>
    <t xml:space="preserve">Freeport </t>
  </si>
  <si>
    <t xml:space="preserve">Jackson </t>
  </si>
  <si>
    <t>Total</t>
  </si>
  <si>
    <t>FY2017 Data</t>
  </si>
  <si>
    <t>Users</t>
  </si>
  <si>
    <t>Trips</t>
  </si>
  <si>
    <t>FY2017 Totals</t>
  </si>
  <si>
    <t>Existing Daily Users</t>
  </si>
  <si>
    <t>RT Distance</t>
  </si>
  <si>
    <t>Estimate Trip Length</t>
  </si>
  <si>
    <t>Current Weekday Revenue Hours of Service</t>
  </si>
  <si>
    <t>Percent Riders</t>
  </si>
  <si>
    <t>Proposed Weekday Revenue Hours of Service</t>
  </si>
  <si>
    <t>Average Trip Length</t>
  </si>
  <si>
    <t>Total Expanded Weekday Revenue Hours of Service</t>
  </si>
  <si>
    <t>Percent Increase in Service</t>
  </si>
  <si>
    <t>Elasticity of demand: for every 1% increase in service, 0.5% increase in demand</t>
  </si>
  <si>
    <t>percent weekday service</t>
  </si>
  <si>
    <t>Daily New Users; Elasticity of 0.5 percent for every one percent increase in service</t>
  </si>
  <si>
    <t>trips per rider</t>
  </si>
  <si>
    <t>Annual New Trips</t>
  </si>
  <si>
    <t>Total New and Existing Users</t>
  </si>
  <si>
    <t>Daily Trips</t>
  </si>
  <si>
    <t>Total Daily Trips</t>
  </si>
  <si>
    <t>Daily hours saved if trips reduced 15 minutes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</si>
</sst>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%"/>
    <numFmt numFmtId="165" formatCode="0.0%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theme="0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medium">
        <color rgb="FFCCCCCC"/>
      </right>
      <top style="thin">
        <color rgb="FFCCCCCC"/>
      </top>
      <bottom/>
      <diagonal/>
    </border>
    <border>
      <left style="medium">
        <color rgb="FFCCCCCC"/>
      </left>
      <right style="thin">
        <color rgb="FFCCCCCC"/>
      </right>
      <top style="thin">
        <color rgb="FFCCCCCC"/>
      </top>
      <bottom style="medium">
        <color rgb="FFCCCCCC"/>
      </bottom>
      <diagonal/>
    </border>
    <border>
      <left style="thin">
        <color rgb="FFCCCCCC"/>
      </left>
      <right style="medium">
        <color rgb="FFCCCCCC"/>
      </right>
      <top style="thin">
        <color rgb="FFCCCCCC"/>
      </top>
      <bottom style="medium">
        <color rgb="FFCCCCCC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ill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9" fontId="0" fillId="0" borderId="0" xfId="1" applyFont="1"/>
    <xf numFmtId="17" fontId="5" fillId="0" borderId="2" xfId="0" applyNumberFormat="1" applyFont="1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3" fontId="0" fillId="2" borderId="2" xfId="0" applyNumberFormat="1" applyFill="1" applyBorder="1"/>
    <xf numFmtId="0" fontId="0" fillId="0" borderId="0" xfId="0" applyFill="1" applyBorder="1"/>
    <xf numFmtId="3" fontId="0" fillId="0" borderId="2" xfId="0" applyNumberFormat="1" applyBorder="1" applyAlignment="1">
      <alignment horizontal="center"/>
    </xf>
    <xf numFmtId="3" fontId="0" fillId="0" borderId="2" xfId="0" applyNumberFormat="1" applyBorder="1"/>
    <xf numFmtId="1" fontId="0" fillId="0" borderId="2" xfId="0" applyNumberFormat="1" applyBorder="1"/>
    <xf numFmtId="0" fontId="0" fillId="0" borderId="2" xfId="0" applyBorder="1"/>
    <xf numFmtId="1" fontId="0" fillId="0" borderId="0" xfId="0" applyNumberFormat="1"/>
    <xf numFmtId="3" fontId="0" fillId="0" borderId="2" xfId="0" applyNumberFormat="1" applyFill="1" applyBorder="1" applyAlignment="1">
      <alignment horizontal="center"/>
    </xf>
    <xf numFmtId="17" fontId="6" fillId="0" borderId="2" xfId="0" applyNumberFormat="1" applyFont="1" applyFill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3" fontId="7" fillId="0" borderId="2" xfId="0" applyNumberFormat="1" applyFont="1" applyBorder="1"/>
    <xf numFmtId="4" fontId="0" fillId="0" borderId="2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3" fontId="0" fillId="0" borderId="0" xfId="0" applyNumberFormat="1" applyBorder="1"/>
    <xf numFmtId="0" fontId="0" fillId="0" borderId="0" xfId="0" applyBorder="1"/>
    <xf numFmtId="3" fontId="0" fillId="0" borderId="0" xfId="0" applyNumberFormat="1" applyFill="1" applyBorder="1"/>
    <xf numFmtId="1" fontId="0" fillId="0" borderId="0" xfId="0" applyNumberFormat="1" applyBorder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Fill="1" applyBorder="1"/>
    <xf numFmtId="164" fontId="0" fillId="0" borderId="0" xfId="1" applyNumberFormat="1" applyFont="1"/>
    <xf numFmtId="165" fontId="0" fillId="0" borderId="0" xfId="1" applyNumberFormat="1" applyFont="1"/>
    <xf numFmtId="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" fontId="0" fillId="0" borderId="0" xfId="0" applyNumberFormat="1"/>
    <xf numFmtId="0" fontId="8" fillId="0" borderId="5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166" fontId="0" fillId="0" borderId="0" xfId="0" applyNumberFormat="1"/>
    <xf numFmtId="0" fontId="8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5C258-5964-47BA-B868-8B0C8244E9FC}">
  <dimension ref="A1:AE34"/>
  <sheetViews>
    <sheetView tabSelected="1" topLeftCell="I1" zoomScale="90" zoomScaleNormal="90" workbookViewId="0">
      <pane ySplit="1" topLeftCell="A2" activePane="bottomLeft" state="frozen"/>
      <selection pane="bottomLeft" activeCell="K22" sqref="K22"/>
    </sheetView>
  </sheetViews>
  <sheetFormatPr defaultColWidth="9.140625" defaultRowHeight="15" x14ac:dyDescent="0.25"/>
  <cols>
    <col min="1" max="1" width="0" style="1" hidden="1" customWidth="1"/>
    <col min="2" max="2" width="33" style="30" hidden="1" customWidth="1"/>
    <col min="3" max="3" width="23" style="31" hidden="1" customWidth="1"/>
    <col min="4" max="4" width="20.85546875" style="31" hidden="1" customWidth="1"/>
    <col min="5" max="5" width="17.85546875" style="31" hidden="1" customWidth="1"/>
    <col min="6" max="6" width="16.5703125" style="31" hidden="1" customWidth="1"/>
    <col min="7" max="7" width="14.5703125" style="31" hidden="1" customWidth="1"/>
    <col min="8" max="8" width="13.28515625" hidden="1" customWidth="1"/>
    <col min="9" max="16" width="13.28515625" customWidth="1"/>
    <col min="18" max="18" width="13.85546875" bestFit="1" customWidth="1"/>
    <col min="20" max="22" width="10.42578125" bestFit="1" customWidth="1"/>
    <col min="23" max="25" width="11.5703125" bestFit="1" customWidth="1"/>
    <col min="26" max="31" width="10.42578125" bestFit="1" customWidth="1"/>
  </cols>
  <sheetData>
    <row r="1" spans="1:31" ht="23.25" x14ac:dyDescent="0.35"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  <c r="P1" s="3"/>
      <c r="Q1" s="3"/>
      <c r="R1" s="3"/>
      <c r="S1" s="3"/>
    </row>
    <row r="2" spans="1:31" x14ac:dyDescent="0.25">
      <c r="A2" s="1" t="s">
        <v>2</v>
      </c>
      <c r="B2" s="4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6" t="s">
        <v>8</v>
      </c>
      <c r="J2" s="7"/>
      <c r="K2" s="6" t="s">
        <v>5</v>
      </c>
      <c r="L2" s="7"/>
      <c r="M2" s="6" t="s">
        <v>10</v>
      </c>
      <c r="N2" s="7"/>
      <c r="O2" s="6" t="s">
        <v>11</v>
      </c>
      <c r="P2" s="7"/>
      <c r="Q2" s="6" t="s">
        <v>12</v>
      </c>
      <c r="R2" s="7"/>
      <c r="S2" s="8" t="s">
        <v>13</v>
      </c>
      <c r="T2" s="9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>
        <v>0.05</v>
      </c>
    </row>
    <row r="3" spans="1:31" x14ac:dyDescent="0.25">
      <c r="B3" s="11" t="s">
        <v>14</v>
      </c>
      <c r="C3" s="12"/>
      <c r="D3" s="12"/>
      <c r="E3" s="12"/>
      <c r="F3" s="12"/>
      <c r="G3" s="12"/>
      <c r="H3" s="13"/>
      <c r="I3" s="12" t="s">
        <v>15</v>
      </c>
      <c r="J3" s="12" t="s">
        <v>16</v>
      </c>
      <c r="K3" s="12" t="s">
        <v>15</v>
      </c>
      <c r="L3" s="12" t="s">
        <v>16</v>
      </c>
      <c r="M3" s="12" t="s">
        <v>15</v>
      </c>
      <c r="N3" s="12" t="s">
        <v>16</v>
      </c>
      <c r="O3" s="12" t="s">
        <v>15</v>
      </c>
      <c r="P3" s="12" t="s">
        <v>16</v>
      </c>
      <c r="Q3" s="12" t="s">
        <v>15</v>
      </c>
      <c r="R3" s="12" t="s">
        <v>16</v>
      </c>
      <c r="S3" s="12" t="s">
        <v>15</v>
      </c>
      <c r="V3" s="14"/>
      <c r="W3" s="14"/>
      <c r="X3" s="14"/>
      <c r="Y3" s="14"/>
      <c r="Z3" s="14"/>
      <c r="AA3" s="14"/>
      <c r="AB3" s="14"/>
      <c r="AC3" s="14"/>
      <c r="AD3" s="14"/>
      <c r="AE3" s="14">
        <v>6</v>
      </c>
    </row>
    <row r="4" spans="1:31" x14ac:dyDescent="0.25">
      <c r="A4" s="1">
        <v>21</v>
      </c>
      <c r="B4" s="11">
        <v>42614</v>
      </c>
      <c r="C4" s="15">
        <v>2609</v>
      </c>
      <c r="D4" s="15">
        <v>1384</v>
      </c>
      <c r="E4" s="15">
        <v>2169</v>
      </c>
      <c r="F4" s="15">
        <v>3318</v>
      </c>
      <c r="G4" s="15">
        <v>2021</v>
      </c>
      <c r="H4" s="16">
        <f>SUM(C4:G4)</f>
        <v>11501</v>
      </c>
      <c r="I4" s="16">
        <f>J4/$B$24</f>
        <v>48.11904761904762</v>
      </c>
      <c r="J4" s="17">
        <f>(G4*$B$23)/$A4</f>
        <v>96.238095238095241</v>
      </c>
      <c r="K4" s="16">
        <f>L4/$B$24</f>
        <v>32.952380952380949</v>
      </c>
      <c r="L4" s="17">
        <f>(D4*$B$23)/$A4</f>
        <v>65.904761904761898</v>
      </c>
      <c r="M4" s="16">
        <f>N4/$B$24</f>
        <v>79</v>
      </c>
      <c r="N4" s="17">
        <f>(F4*$B$23)/A4</f>
        <v>158</v>
      </c>
      <c r="O4" s="16">
        <f>P4/$B$24</f>
        <v>62.11904761904762</v>
      </c>
      <c r="P4" s="17">
        <f>(C4*$B$23)/A4</f>
        <v>124.23809523809524</v>
      </c>
      <c r="Q4" s="17">
        <f>R4/2</f>
        <v>51.642857142857146</v>
      </c>
      <c r="R4" s="17">
        <f>(E4*$B$23)/A4</f>
        <v>103.28571428571429</v>
      </c>
      <c r="S4" s="18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>
        <f>$R4*AE$2</f>
        <v>5.1642857142857146</v>
      </c>
    </row>
    <row r="5" spans="1:31" x14ac:dyDescent="0.25">
      <c r="A5" s="1">
        <v>22</v>
      </c>
      <c r="B5" s="11">
        <v>42644</v>
      </c>
      <c r="C5" s="15">
        <v>2960</v>
      </c>
      <c r="D5" s="15">
        <v>1453</v>
      </c>
      <c r="E5" s="15">
        <v>2240</v>
      </c>
      <c r="F5" s="15">
        <v>3293</v>
      </c>
      <c r="G5" s="15">
        <v>2077</v>
      </c>
      <c r="H5" s="16">
        <f>SUM(C5:G5)</f>
        <v>12023</v>
      </c>
      <c r="I5" s="16">
        <f>J5/$B$24</f>
        <v>47.204545454545453</v>
      </c>
      <c r="J5" s="17">
        <f>(G5*$B$23)/$A5</f>
        <v>94.409090909090907</v>
      </c>
      <c r="K5" s="16">
        <f>L5/$B$24</f>
        <v>33.022727272727273</v>
      </c>
      <c r="L5" s="17">
        <f>(D5*$B$23)/$A5</f>
        <v>66.045454545454547</v>
      </c>
      <c r="M5" s="16">
        <f>N5/$B$24</f>
        <v>74.840909090909093</v>
      </c>
      <c r="N5" s="17">
        <f>(F5*$B$23)/A5</f>
        <v>149.68181818181819</v>
      </c>
      <c r="O5" s="16">
        <f>P5/$B$24</f>
        <v>67.272727272727266</v>
      </c>
      <c r="P5" s="17">
        <f>(C5*$B$23)/A5</f>
        <v>134.54545454545453</v>
      </c>
      <c r="Q5" s="17">
        <f>R5/2</f>
        <v>50.909090909090907</v>
      </c>
      <c r="R5" s="17">
        <f>(E5*$B$23)/A5</f>
        <v>101.81818181818181</v>
      </c>
      <c r="S5" s="18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>
        <f>$R5*AE$2</f>
        <v>5.0909090909090908</v>
      </c>
    </row>
    <row r="6" spans="1:31" x14ac:dyDescent="0.25">
      <c r="A6" s="1">
        <v>22</v>
      </c>
      <c r="B6" s="11">
        <v>42675</v>
      </c>
      <c r="C6" s="15">
        <v>2549</v>
      </c>
      <c r="D6" s="15">
        <v>1354</v>
      </c>
      <c r="E6" s="15">
        <v>2160</v>
      </c>
      <c r="F6" s="15">
        <v>3074</v>
      </c>
      <c r="G6" s="15">
        <v>1908</v>
      </c>
      <c r="H6" s="16">
        <f>SUM(C6:G6)</f>
        <v>11045</v>
      </c>
      <c r="I6" s="16">
        <f>J6/$B$24</f>
        <v>43.363636363636367</v>
      </c>
      <c r="J6" s="17">
        <f>(G6*$B$23)/$A6</f>
        <v>86.727272727272734</v>
      </c>
      <c r="K6" s="16">
        <f>L6/$B$24</f>
        <v>30.772727272727273</v>
      </c>
      <c r="L6" s="17">
        <f>(D6*$B$23)/$A6</f>
        <v>61.545454545454547</v>
      </c>
      <c r="M6" s="16">
        <f>N6/$B$24</f>
        <v>69.86363636363636</v>
      </c>
      <c r="N6" s="17">
        <f>(F6*$B$23)/A6</f>
        <v>139.72727272727272</v>
      </c>
      <c r="O6" s="16">
        <f>P6/$B$24</f>
        <v>57.93181818181818</v>
      </c>
      <c r="P6" s="17">
        <f>(C6*$B$23)/A6</f>
        <v>115.86363636363636</v>
      </c>
      <c r="Q6" s="17">
        <f>R6/2</f>
        <v>49.090909090909093</v>
      </c>
      <c r="R6" s="17">
        <f>(E6*$B$23)/A6</f>
        <v>98.181818181818187</v>
      </c>
      <c r="S6" s="18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>
        <f>$R6*AE$2</f>
        <v>4.9090909090909101</v>
      </c>
    </row>
    <row r="7" spans="1:31" x14ac:dyDescent="0.25">
      <c r="A7" s="1">
        <v>21</v>
      </c>
      <c r="B7" s="11">
        <v>42705</v>
      </c>
      <c r="C7" s="15">
        <v>1994</v>
      </c>
      <c r="D7" s="15">
        <v>1216</v>
      </c>
      <c r="E7" s="15">
        <v>1801</v>
      </c>
      <c r="F7" s="15">
        <v>2716</v>
      </c>
      <c r="G7" s="15">
        <v>1537</v>
      </c>
      <c r="H7" s="16">
        <f>SUM(C7:G7)</f>
        <v>9264</v>
      </c>
      <c r="I7" s="16">
        <f>J7/$B$24</f>
        <v>36.595238095238095</v>
      </c>
      <c r="J7" s="17">
        <f>(G7*$B$23)/$A7</f>
        <v>73.19047619047619</v>
      </c>
      <c r="K7" s="16">
        <f>L7/$B$24</f>
        <v>28.952380952380953</v>
      </c>
      <c r="L7" s="17">
        <f>(D7*$B$23)/$A7</f>
        <v>57.904761904761905</v>
      </c>
      <c r="M7" s="16">
        <f>N7/$B$24</f>
        <v>64.666666666666671</v>
      </c>
      <c r="N7" s="17">
        <f>(F7*$B$23)/A7</f>
        <v>129.33333333333334</v>
      </c>
      <c r="O7" s="16">
        <f>P7/$B$24</f>
        <v>47.476190476190474</v>
      </c>
      <c r="P7" s="17">
        <f>(C7*$B$23)/A7</f>
        <v>94.952380952380949</v>
      </c>
      <c r="Q7" s="17">
        <f>R7/2</f>
        <v>42.88095238095238</v>
      </c>
      <c r="R7" s="17">
        <f>(E7*$B$23)/A7</f>
        <v>85.761904761904759</v>
      </c>
      <c r="S7" s="18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>
        <f>$R7*AE$2</f>
        <v>4.288095238095238</v>
      </c>
    </row>
    <row r="8" spans="1:31" x14ac:dyDescent="0.25">
      <c r="A8" s="1">
        <v>22</v>
      </c>
      <c r="B8" s="11">
        <v>42736</v>
      </c>
      <c r="C8" s="15">
        <v>2402</v>
      </c>
      <c r="D8" s="15">
        <v>1284</v>
      </c>
      <c r="E8" s="15">
        <v>1699</v>
      </c>
      <c r="F8" s="15">
        <v>2938</v>
      </c>
      <c r="G8" s="15">
        <v>1620</v>
      </c>
      <c r="H8" s="16">
        <f>SUM(C8:G8)</f>
        <v>9943</v>
      </c>
      <c r="I8" s="16">
        <f>J8/$B$24</f>
        <v>36.81818181818182</v>
      </c>
      <c r="J8" s="17">
        <f>(G8*$B$23)/$A8</f>
        <v>73.63636363636364</v>
      </c>
      <c r="K8" s="16">
        <f>L8/$B$24</f>
        <v>29.181818181818183</v>
      </c>
      <c r="L8" s="17">
        <f>(D8*$B$23)/$A8</f>
        <v>58.363636363636367</v>
      </c>
      <c r="M8" s="16">
        <f>N8/$B$24</f>
        <v>66.772727272727266</v>
      </c>
      <c r="N8" s="17">
        <f>(F8*$B$23)/A8</f>
        <v>133.54545454545453</v>
      </c>
      <c r="O8" s="16">
        <f>P8/$B$24</f>
        <v>54.590909090909093</v>
      </c>
      <c r="P8" s="17">
        <f>(C8*$B$23)/A8</f>
        <v>109.18181818181819</v>
      </c>
      <c r="Q8" s="17">
        <f>R8/2</f>
        <v>38.613636363636367</v>
      </c>
      <c r="R8" s="17">
        <f>(E8*$B$23)/A8</f>
        <v>77.227272727272734</v>
      </c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>
        <f>$R8*AE$2</f>
        <v>3.8613636363636368</v>
      </c>
    </row>
    <row r="9" spans="1:31" x14ac:dyDescent="0.25">
      <c r="A9" s="1">
        <v>20</v>
      </c>
      <c r="B9" s="11">
        <v>42767</v>
      </c>
      <c r="C9" s="15">
        <v>2387</v>
      </c>
      <c r="D9" s="15">
        <v>1393</v>
      </c>
      <c r="E9" s="15">
        <v>1623</v>
      </c>
      <c r="F9" s="15">
        <v>2834</v>
      </c>
      <c r="G9" s="15">
        <v>1668</v>
      </c>
      <c r="H9" s="16">
        <f>SUM(C9:G9)</f>
        <v>9905</v>
      </c>
      <c r="I9" s="16">
        <f>J9/$B$24</f>
        <v>41.7</v>
      </c>
      <c r="J9" s="17">
        <f>(G9*$B$23)/$A9</f>
        <v>83.4</v>
      </c>
      <c r="K9" s="16">
        <f>L9/$B$24</f>
        <v>34.825000000000003</v>
      </c>
      <c r="L9" s="17">
        <f>(D9*$B$23)/$A9</f>
        <v>69.650000000000006</v>
      </c>
      <c r="M9" s="16">
        <f>N9/$B$24</f>
        <v>70.849999999999994</v>
      </c>
      <c r="N9" s="17">
        <f>(F9*$B$23)/A9</f>
        <v>141.69999999999999</v>
      </c>
      <c r="O9" s="16">
        <f>P9/$B$24</f>
        <v>59.674999999999997</v>
      </c>
      <c r="P9" s="17">
        <f>(C9*$B$23)/A9</f>
        <v>119.35</v>
      </c>
      <c r="Q9" s="17">
        <f>R9/2</f>
        <v>40.575000000000003</v>
      </c>
      <c r="R9" s="17">
        <f>(E9*$B$23)/A9</f>
        <v>81.150000000000006</v>
      </c>
      <c r="S9" s="18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>
        <f>$R9*AE$2</f>
        <v>4.0575000000000001</v>
      </c>
    </row>
    <row r="10" spans="1:31" x14ac:dyDescent="0.25">
      <c r="A10" s="1">
        <v>23</v>
      </c>
      <c r="B10" s="11">
        <v>42795</v>
      </c>
      <c r="C10" s="15">
        <v>2312</v>
      </c>
      <c r="D10" s="15">
        <v>1385</v>
      </c>
      <c r="E10" s="15">
        <v>1732</v>
      </c>
      <c r="F10" s="15">
        <v>2673</v>
      </c>
      <c r="G10" s="15">
        <v>1716</v>
      </c>
      <c r="H10" s="16">
        <f>SUM(C10:G10)</f>
        <v>9818</v>
      </c>
      <c r="I10" s="16">
        <f>J10/$B$24</f>
        <v>37.304347826086953</v>
      </c>
      <c r="J10" s="17">
        <f>(G10*$B$23)/$A10</f>
        <v>74.608695652173907</v>
      </c>
      <c r="K10" s="16">
        <f>L10/$B$24</f>
        <v>30.108695652173914</v>
      </c>
      <c r="L10" s="17">
        <f>(D10*$B$23)/$A10</f>
        <v>60.217391304347828</v>
      </c>
      <c r="M10" s="16">
        <f>N10/$B$24</f>
        <v>58.108695652173914</v>
      </c>
      <c r="N10" s="17">
        <f>(F10*$B$23)/A10</f>
        <v>116.21739130434783</v>
      </c>
      <c r="O10" s="16">
        <f>P10/$B$24</f>
        <v>50.260869565217391</v>
      </c>
      <c r="P10" s="17">
        <f>(C10*$B$23)/A10</f>
        <v>100.52173913043478</v>
      </c>
      <c r="Q10" s="17">
        <f>R10/2</f>
        <v>37.652173913043477</v>
      </c>
      <c r="R10" s="17">
        <f>(E10*$B$23)/A10</f>
        <v>75.304347826086953</v>
      </c>
      <c r="S10" s="18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>
        <f>$R10*AE$2</f>
        <v>3.7652173913043478</v>
      </c>
    </row>
    <row r="11" spans="1:31" x14ac:dyDescent="0.25">
      <c r="A11" s="14">
        <v>20</v>
      </c>
      <c r="B11" s="11">
        <v>42826</v>
      </c>
      <c r="C11" s="15">
        <v>2051</v>
      </c>
      <c r="D11" s="15">
        <v>1116</v>
      </c>
      <c r="E11" s="15">
        <v>1471</v>
      </c>
      <c r="F11" s="15">
        <v>2421</v>
      </c>
      <c r="G11" s="15">
        <v>1563</v>
      </c>
      <c r="H11" s="16">
        <f>SUM(C11:G11)</f>
        <v>8622</v>
      </c>
      <c r="I11" s="16">
        <f>J11/$B$24</f>
        <v>39.075000000000003</v>
      </c>
      <c r="J11" s="17">
        <f>(G11*$B$23)/$A11</f>
        <v>78.150000000000006</v>
      </c>
      <c r="K11" s="16">
        <f>L11/$B$24</f>
        <v>27.9</v>
      </c>
      <c r="L11" s="17">
        <f>(D11*$B$23)/$A11</f>
        <v>55.8</v>
      </c>
      <c r="M11" s="16">
        <f>N11/$B$24</f>
        <v>60.524999999999999</v>
      </c>
      <c r="N11" s="17">
        <f>(F11*$B$23)/A11</f>
        <v>121.05</v>
      </c>
      <c r="O11" s="16">
        <f>P11/$B$24</f>
        <v>51.274999999999999</v>
      </c>
      <c r="P11" s="17">
        <f>(C11*$B$23)/A11</f>
        <v>102.55</v>
      </c>
      <c r="Q11" s="17">
        <f>R11/2</f>
        <v>36.774999999999999</v>
      </c>
      <c r="R11" s="17">
        <f>(E11*$B$23)/A11</f>
        <v>73.55</v>
      </c>
      <c r="S11" s="18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>
        <f>$R11*AE$2</f>
        <v>3.6775000000000002</v>
      </c>
    </row>
    <row r="12" spans="1:31" x14ac:dyDescent="0.25">
      <c r="A12" s="14">
        <v>23</v>
      </c>
      <c r="B12" s="11">
        <v>42856</v>
      </c>
      <c r="C12" s="20">
        <f>AVERAGE(C4:C11)</f>
        <v>2408</v>
      </c>
      <c r="D12" s="20">
        <f>AVERAGE(D4:D11)</f>
        <v>1323.125</v>
      </c>
      <c r="E12" s="20">
        <f>AVERAGE(E4:E11)</f>
        <v>1861.875</v>
      </c>
      <c r="F12" s="20">
        <f>AVERAGE(F4:F11)</f>
        <v>2908.375</v>
      </c>
      <c r="G12" s="20">
        <f>AVERAGE(G4:G11)</f>
        <v>1763.75</v>
      </c>
      <c r="H12" s="16">
        <f>SUM(C12:G12)</f>
        <v>10265.125</v>
      </c>
      <c r="I12" s="16">
        <f>J12/$B$24</f>
        <v>38.342391304347828</v>
      </c>
      <c r="J12" s="17">
        <f>(G12*$B$23)/$A12</f>
        <v>76.684782608695656</v>
      </c>
      <c r="K12" s="16">
        <f>L12/$B$24</f>
        <v>28.763586956521738</v>
      </c>
      <c r="L12" s="17">
        <f>(D12*$B$23)/$A12</f>
        <v>57.527173913043477</v>
      </c>
      <c r="M12" s="16">
        <f>N12/$B$24</f>
        <v>63.225543478260867</v>
      </c>
      <c r="N12" s="17">
        <f>(F12*$B$23)/A12</f>
        <v>126.45108695652173</v>
      </c>
      <c r="O12" s="16">
        <f>P12/$B$24</f>
        <v>52.347826086956523</v>
      </c>
      <c r="P12" s="17">
        <f>(C12*$B$23)/A12</f>
        <v>104.69565217391305</v>
      </c>
      <c r="Q12" s="17">
        <f>R12/2</f>
        <v>40.475543478260867</v>
      </c>
      <c r="R12" s="17">
        <f>(E12*$B$23)/A12</f>
        <v>80.951086956521735</v>
      </c>
      <c r="S12" s="18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>
        <f>$R12*AE$2</f>
        <v>4.0475543478260869</v>
      </c>
    </row>
    <row r="13" spans="1:31" x14ac:dyDescent="0.25">
      <c r="A13" s="14">
        <v>22</v>
      </c>
      <c r="B13" s="11">
        <v>42887</v>
      </c>
      <c r="C13" s="20">
        <f>C12</f>
        <v>2408</v>
      </c>
      <c r="D13" s="20">
        <f>D12</f>
        <v>1323.125</v>
      </c>
      <c r="E13" s="20">
        <f>E12</f>
        <v>1861.875</v>
      </c>
      <c r="F13" s="20">
        <f>F12</f>
        <v>2908.375</v>
      </c>
      <c r="G13" s="20">
        <f>G12</f>
        <v>1763.75</v>
      </c>
      <c r="H13" s="16">
        <f>SUM(C13:G13)</f>
        <v>10265.125</v>
      </c>
      <c r="I13" s="16">
        <f>J13/$B$24</f>
        <v>40.085227272727273</v>
      </c>
      <c r="J13" s="17">
        <f>(G13*$B$23)/$A13</f>
        <v>80.170454545454547</v>
      </c>
      <c r="K13" s="16">
        <f>L13/$B$24</f>
        <v>30.071022727272727</v>
      </c>
      <c r="L13" s="17">
        <f>(D13*$B$23)/$A13</f>
        <v>60.142045454545453</v>
      </c>
      <c r="M13" s="16">
        <f>N13/$B$24</f>
        <v>66.099431818181813</v>
      </c>
      <c r="N13" s="17">
        <f>(F13*$B$23)/A13</f>
        <v>132.19886363636363</v>
      </c>
      <c r="O13" s="16">
        <f>P13/$B$24</f>
        <v>54.727272727272727</v>
      </c>
      <c r="P13" s="17">
        <f>(C13*$B$23)/A13</f>
        <v>109.45454545454545</v>
      </c>
      <c r="Q13" s="17">
        <f>R13/2</f>
        <v>42.315340909090907</v>
      </c>
      <c r="R13" s="17">
        <f>(E13*$B$23)/A13</f>
        <v>84.630681818181813</v>
      </c>
      <c r="S13" s="18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>
        <f>$R13*AE$2</f>
        <v>4.2315340909090908</v>
      </c>
    </row>
    <row r="14" spans="1:31" x14ac:dyDescent="0.25">
      <c r="A14" s="14">
        <v>21</v>
      </c>
      <c r="B14" s="11">
        <v>42917</v>
      </c>
      <c r="C14" s="20">
        <f>C13</f>
        <v>2408</v>
      </c>
      <c r="D14" s="20">
        <f>D13</f>
        <v>1323.125</v>
      </c>
      <c r="E14" s="20">
        <f>E13</f>
        <v>1861.875</v>
      </c>
      <c r="F14" s="20">
        <f>F13</f>
        <v>2908.375</v>
      </c>
      <c r="G14" s="20">
        <f>G13</f>
        <v>1763.75</v>
      </c>
      <c r="H14" s="16">
        <f>SUM(C14:G14)</f>
        <v>10265.125</v>
      </c>
      <c r="I14" s="16">
        <f>J14/$B$24</f>
        <v>41.99404761904762</v>
      </c>
      <c r="J14" s="17">
        <f>(G14*$B$23)/$A14</f>
        <v>83.988095238095241</v>
      </c>
      <c r="K14" s="16">
        <f>L14/$B$24</f>
        <v>31.50297619047619</v>
      </c>
      <c r="L14" s="17">
        <f>(D14*$B$23)/$A14</f>
        <v>63.00595238095238</v>
      </c>
      <c r="M14" s="16">
        <f>N14/$B$24</f>
        <v>69.24702380952381</v>
      </c>
      <c r="N14" s="17">
        <f>(F14*$B$23)/A14</f>
        <v>138.49404761904762</v>
      </c>
      <c r="O14" s="16">
        <f>P14/$B$24</f>
        <v>57.333333333333336</v>
      </c>
      <c r="P14" s="17">
        <f>(C14*$B$23)/A14</f>
        <v>114.66666666666667</v>
      </c>
      <c r="Q14" s="17">
        <f>R14/2</f>
        <v>44.330357142857146</v>
      </c>
      <c r="R14" s="17">
        <f>(E14*$B$23)/A14</f>
        <v>88.660714285714292</v>
      </c>
      <c r="S14" s="18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>
        <f>$R14*AE$2</f>
        <v>4.4330357142857144</v>
      </c>
    </row>
    <row r="15" spans="1:31" x14ac:dyDescent="0.25">
      <c r="A15" s="14">
        <v>23</v>
      </c>
      <c r="B15" s="11">
        <v>42948</v>
      </c>
      <c r="C15" s="20">
        <f>C14</f>
        <v>2408</v>
      </c>
      <c r="D15" s="20">
        <f>D14</f>
        <v>1323.125</v>
      </c>
      <c r="E15" s="20">
        <f>E14</f>
        <v>1861.875</v>
      </c>
      <c r="F15" s="20">
        <f>F14</f>
        <v>2908.375</v>
      </c>
      <c r="G15" s="20">
        <f>G14</f>
        <v>1763.75</v>
      </c>
      <c r="H15" s="16">
        <f>SUM(C15:G15)</f>
        <v>10265.125</v>
      </c>
      <c r="I15" s="16">
        <f>J15/$B$24</f>
        <v>38.342391304347828</v>
      </c>
      <c r="J15" s="17">
        <f>(G15*$B$23)/$A15</f>
        <v>76.684782608695656</v>
      </c>
      <c r="K15" s="16">
        <f>L15/$B$24</f>
        <v>28.763586956521738</v>
      </c>
      <c r="L15" s="17">
        <f>(D15*$B$23)/$A15</f>
        <v>57.527173913043477</v>
      </c>
      <c r="M15" s="16">
        <f>N15/$B$24</f>
        <v>63.225543478260867</v>
      </c>
      <c r="N15" s="17">
        <f>(F15*$B$23)/A15</f>
        <v>126.45108695652173</v>
      </c>
      <c r="O15" s="16">
        <f>P15/$B$24</f>
        <v>52.347826086956523</v>
      </c>
      <c r="P15" s="17">
        <f>(C15*$B$23)/A15</f>
        <v>104.69565217391305</v>
      </c>
      <c r="Q15" s="17">
        <f>R15/2</f>
        <v>40.475543478260867</v>
      </c>
      <c r="R15" s="17">
        <f>(E15*$B$23)/A15</f>
        <v>80.951086956521735</v>
      </c>
      <c r="S15" s="18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>
        <f>$R15*AE$2</f>
        <v>4.0475543478260869</v>
      </c>
    </row>
    <row r="16" spans="1:31" ht="15.75" x14ac:dyDescent="0.25">
      <c r="A16" s="14"/>
      <c r="B16" s="21" t="s">
        <v>17</v>
      </c>
      <c r="C16" s="22">
        <f>SUM(C4:C15)</f>
        <v>28896</v>
      </c>
      <c r="D16" s="22">
        <f>SUM(D4:D15)</f>
        <v>15877.5</v>
      </c>
      <c r="E16" s="22">
        <f>SUM(E4:E15)</f>
        <v>22342.5</v>
      </c>
      <c r="F16" s="22">
        <f>SUM(F4:F15)</f>
        <v>34900.5</v>
      </c>
      <c r="G16" s="22">
        <f>SUM(G4:G15)</f>
        <v>21165</v>
      </c>
      <c r="H16" s="23">
        <f>SUM(C16:G16)</f>
        <v>123181.5</v>
      </c>
      <c r="I16" s="17">
        <f>AVERAGE(I4:I15)</f>
        <v>40.745337889767235</v>
      </c>
      <c r="J16" s="16"/>
      <c r="K16" s="17">
        <f>AVERAGE(K4:K15)</f>
        <v>30.568075259583413</v>
      </c>
      <c r="L16" s="16"/>
      <c r="M16" s="17">
        <f>AVERAGE(M4:M15)</f>
        <v>67.202098135861732</v>
      </c>
      <c r="N16" s="16"/>
      <c r="O16" s="17">
        <f>AVERAGE(O4:O15)</f>
        <v>55.613151703369091</v>
      </c>
      <c r="P16" s="16"/>
      <c r="Q16" s="17">
        <f>AVERAGE(Q4:Q15)</f>
        <v>42.978033734079929</v>
      </c>
      <c r="R16" s="18"/>
      <c r="S16" s="16">
        <f>SUM(I16:Q16)</f>
        <v>237.10669672266138</v>
      </c>
      <c r="T16" t="s">
        <v>18</v>
      </c>
    </row>
    <row r="17" spans="1:20" x14ac:dyDescent="0.25">
      <c r="A17" s="14"/>
      <c r="B17" s="11" t="s">
        <v>19</v>
      </c>
      <c r="C17" s="24">
        <v>9.16</v>
      </c>
      <c r="D17" s="24">
        <v>17.7</v>
      </c>
      <c r="E17" s="24">
        <v>21.88</v>
      </c>
      <c r="F17" s="24">
        <v>29.87</v>
      </c>
      <c r="G17" s="24">
        <v>17.57</v>
      </c>
      <c r="H17" s="25"/>
      <c r="I17" s="26"/>
      <c r="J17" s="27"/>
      <c r="K17" s="28"/>
      <c r="L17" s="29"/>
      <c r="M17" s="28"/>
      <c r="N17" s="27"/>
      <c r="O17" s="26"/>
      <c r="P17" s="29"/>
      <c r="Q17" s="29"/>
      <c r="R17" s="27"/>
      <c r="S17" s="26"/>
    </row>
    <row r="18" spans="1:20" x14ac:dyDescent="0.25">
      <c r="A18" s="14">
        <v>0.27</v>
      </c>
      <c r="B18" s="11" t="s">
        <v>20</v>
      </c>
      <c r="C18" s="24">
        <f>$A$18*C17</f>
        <v>2.4732000000000003</v>
      </c>
      <c r="D18" s="24">
        <f>$A$18*D17</f>
        <v>4.7789999999999999</v>
      </c>
      <c r="E18" s="24">
        <f>$A$18*E17</f>
        <v>5.9076000000000004</v>
      </c>
      <c r="F18" s="24">
        <f>$A$18*F17</f>
        <v>8.0649000000000015</v>
      </c>
      <c r="G18" s="24">
        <f>$A$18*G17</f>
        <v>4.7439</v>
      </c>
      <c r="H18" s="24"/>
      <c r="I18" s="19"/>
      <c r="K18" s="28"/>
      <c r="L18" s="19"/>
      <c r="M18" s="28"/>
      <c r="O18" s="26"/>
      <c r="P18" s="19"/>
      <c r="Q18" s="19"/>
      <c r="S18">
        <f>5*12*260</f>
        <v>15600</v>
      </c>
      <c r="T18" t="s">
        <v>21</v>
      </c>
    </row>
    <row r="19" spans="1:20" x14ac:dyDescent="0.25">
      <c r="A19" s="14"/>
      <c r="B19" s="11" t="s">
        <v>22</v>
      </c>
      <c r="C19" s="24">
        <f>C16/$H$16</f>
        <v>0.23458067972869304</v>
      </c>
      <c r="D19" s="24">
        <f>D16/$H$16</f>
        <v>0.12889516688788494</v>
      </c>
      <c r="E19" s="24">
        <f>E16/$H$16</f>
        <v>0.18137869728814798</v>
      </c>
      <c r="F19" s="24">
        <f>F16/$H$16</f>
        <v>0.28332582408884449</v>
      </c>
      <c r="G19" s="24">
        <f>G16/$H$16</f>
        <v>0.17181963200642952</v>
      </c>
      <c r="H19" s="24"/>
      <c r="I19" s="19"/>
      <c r="K19" s="28"/>
      <c r="L19" s="19"/>
      <c r="M19" s="28"/>
      <c r="O19" s="26"/>
      <c r="P19" s="19"/>
      <c r="Q19" s="19"/>
      <c r="S19">
        <f>3*12*260</f>
        <v>9360</v>
      </c>
      <c r="T19" t="s">
        <v>23</v>
      </c>
    </row>
    <row r="20" spans="1:20" x14ac:dyDescent="0.25">
      <c r="A20" s="14"/>
      <c r="B20" s="11" t="s">
        <v>24</v>
      </c>
      <c r="C20" s="24">
        <f>C19*C18</f>
        <v>0.58016493710500372</v>
      </c>
      <c r="D20" s="24">
        <f>D19*D18</f>
        <v>0.61599000255720215</v>
      </c>
      <c r="E20" s="24">
        <f>E19*E18</f>
        <v>1.0715127920994632</v>
      </c>
      <c r="F20" s="24">
        <f>F19*F18</f>
        <v>2.2849944386941226</v>
      </c>
      <c r="G20" s="24">
        <f>G19*G18</f>
        <v>0.81509515227530105</v>
      </c>
      <c r="H20" s="24">
        <v>5.52</v>
      </c>
      <c r="I20" s="19"/>
      <c r="K20" s="28"/>
      <c r="L20" s="19"/>
      <c r="M20" s="28"/>
      <c r="O20" s="26"/>
      <c r="P20" s="19"/>
      <c r="Q20" s="19"/>
      <c r="S20">
        <f>S18+S19</f>
        <v>24960</v>
      </c>
      <c r="T20" t="s">
        <v>25</v>
      </c>
    </row>
    <row r="21" spans="1:20" x14ac:dyDescent="0.25">
      <c r="A21" s="14"/>
      <c r="H21" s="32"/>
      <c r="I21" s="33"/>
      <c r="K21" s="28"/>
      <c r="L21" s="19"/>
      <c r="M21" s="28"/>
      <c r="O21" s="26"/>
      <c r="P21" s="19"/>
      <c r="Q21" s="19"/>
      <c r="S21" s="10">
        <f>(S20-S18)/S18</f>
        <v>0.6</v>
      </c>
      <c r="T21" t="s">
        <v>26</v>
      </c>
    </row>
    <row r="22" spans="1:20" x14ac:dyDescent="0.25">
      <c r="S22" s="34">
        <v>5.0000000000000001E-3</v>
      </c>
      <c r="T22" t="s">
        <v>27</v>
      </c>
    </row>
    <row r="23" spans="1:20" x14ac:dyDescent="0.25">
      <c r="A23" s="14"/>
      <c r="B23" s="35">
        <v>1</v>
      </c>
      <c r="C23" s="36" t="s">
        <v>28</v>
      </c>
      <c r="M23" s="37"/>
      <c r="N23" s="37"/>
      <c r="O23" s="37"/>
      <c r="P23" s="37"/>
      <c r="R23" s="37"/>
      <c r="S23" s="37">
        <f>S22*S21*S18</f>
        <v>46.800000000000004</v>
      </c>
      <c r="T23" t="s">
        <v>29</v>
      </c>
    </row>
    <row r="24" spans="1:20" x14ac:dyDescent="0.25">
      <c r="A24" s="38"/>
      <c r="B24" s="39">
        <v>2</v>
      </c>
      <c r="C24" s="40" t="s">
        <v>30</v>
      </c>
      <c r="S24" s="37">
        <f>S23*(52*6)</f>
        <v>14601.600000000002</v>
      </c>
      <c r="T24" t="s">
        <v>31</v>
      </c>
    </row>
    <row r="25" spans="1:20" x14ac:dyDescent="0.25">
      <c r="A25" s="41"/>
      <c r="B25" s="42"/>
      <c r="R25" s="43"/>
    </row>
    <row r="26" spans="1:20" x14ac:dyDescent="0.25">
      <c r="A26" s="41"/>
      <c r="B26" s="44"/>
      <c r="R26" s="43"/>
      <c r="S26" s="37">
        <f>S23+S16</f>
        <v>283.90669672266137</v>
      </c>
      <c r="T26" t="s">
        <v>32</v>
      </c>
    </row>
    <row r="27" spans="1:20" x14ac:dyDescent="0.25">
      <c r="A27" s="41"/>
      <c r="B27" s="44"/>
      <c r="R27" s="43"/>
      <c r="S27">
        <v>2</v>
      </c>
      <c r="T27" t="s">
        <v>33</v>
      </c>
    </row>
    <row r="28" spans="1:20" x14ac:dyDescent="0.25">
      <c r="A28" s="41"/>
      <c r="B28" s="44"/>
      <c r="S28" s="19">
        <f>S26*S27</f>
        <v>567.81339344532273</v>
      </c>
      <c r="T28" t="s">
        <v>34</v>
      </c>
    </row>
    <row r="29" spans="1:20" x14ac:dyDescent="0.25">
      <c r="A29" s="41"/>
      <c r="B29" s="44"/>
      <c r="S29" s="19">
        <f>((S28*0.5)*15)/60</f>
        <v>70.976674180665341</v>
      </c>
      <c r="T29" t="s">
        <v>35</v>
      </c>
    </row>
    <row r="30" spans="1:20" x14ac:dyDescent="0.25">
      <c r="A30" s="41"/>
      <c r="B30" s="44"/>
      <c r="F30" s="45"/>
    </row>
    <row r="31" spans="1:20" x14ac:dyDescent="0.25">
      <c r="A31" s="41"/>
      <c r="B31" s="44"/>
    </row>
    <row r="32" spans="1:20" x14ac:dyDescent="0.25">
      <c r="A32" s="41"/>
      <c r="B32" s="44"/>
    </row>
    <row r="33" spans="1:2" x14ac:dyDescent="0.25">
      <c r="A33" s="41"/>
      <c r="B33" s="44"/>
    </row>
    <row r="34" spans="1:2" ht="15.75" thickBot="1" x14ac:dyDescent="0.3">
      <c r="A34" s="46"/>
      <c r="B34" s="47"/>
    </row>
  </sheetData>
  <mergeCells count="7">
    <mergeCell ref="B1:H1"/>
    <mergeCell ref="I1:S1"/>
    <mergeCell ref="I2:J2"/>
    <mergeCell ref="K2:L2"/>
    <mergeCell ref="M2:N2"/>
    <mergeCell ref="O2:P2"/>
    <mergeCell ref="Q2:R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SBCT Ridership 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Maclay</dc:creator>
  <cp:lastModifiedBy>Susan Maclay</cp:lastModifiedBy>
  <dcterms:created xsi:type="dcterms:W3CDTF">2018-10-29T20:34:19Z</dcterms:created>
  <dcterms:modified xsi:type="dcterms:W3CDTF">2018-10-29T20:35:03Z</dcterms:modified>
</cp:coreProperties>
</file>